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T19" i="1"/>
  <c r="T5"/>
  <c r="T6"/>
  <c r="T7"/>
  <c r="T8"/>
  <c r="T9"/>
  <c r="T10"/>
  <c r="T11"/>
  <c r="T12"/>
  <c r="T13"/>
  <c r="T14"/>
  <c r="T15"/>
  <c r="T16"/>
  <c r="T17"/>
  <c r="T18"/>
  <c r="Q18"/>
  <c r="T4"/>
  <c r="Q5"/>
  <c r="Q6"/>
  <c r="Q7"/>
  <c r="Q8"/>
  <c r="Q9"/>
  <c r="Q10"/>
  <c r="Q11"/>
  <c r="Q12"/>
  <c r="Q13"/>
  <c r="Q14"/>
  <c r="Q15"/>
  <c r="Q16"/>
  <c r="Q17"/>
  <c r="Q19"/>
  <c r="Q4"/>
  <c r="N19"/>
  <c r="N5"/>
  <c r="N6"/>
  <c r="N7"/>
  <c r="N8"/>
  <c r="N9"/>
  <c r="N10"/>
  <c r="N11"/>
  <c r="N12"/>
  <c r="N13"/>
  <c r="N14"/>
  <c r="N15"/>
  <c r="N16"/>
  <c r="N17"/>
  <c r="N18"/>
  <c r="N4"/>
  <c r="K5"/>
  <c r="K6"/>
  <c r="K7"/>
  <c r="K8"/>
  <c r="K9"/>
  <c r="K10"/>
  <c r="K11"/>
  <c r="K12"/>
  <c r="K13"/>
  <c r="K14"/>
  <c r="K15"/>
  <c r="K16"/>
  <c r="K17"/>
  <c r="K18"/>
  <c r="K19"/>
  <c r="K4"/>
  <c r="H5"/>
  <c r="H6"/>
  <c r="H7"/>
  <c r="H8"/>
  <c r="H9"/>
  <c r="H10"/>
  <c r="H11"/>
  <c r="H12"/>
  <c r="H13"/>
  <c r="H14"/>
  <c r="H15"/>
  <c r="H16"/>
  <c r="H17"/>
  <c r="H18"/>
  <c r="H19"/>
  <c r="H4"/>
  <c r="E5"/>
  <c r="E6"/>
  <c r="E7"/>
  <c r="E8"/>
  <c r="E9"/>
  <c r="E10"/>
  <c r="E11"/>
  <c r="E12"/>
  <c r="E13"/>
  <c r="E14"/>
  <c r="E15"/>
  <c r="E16"/>
  <c r="E17"/>
  <c r="E18"/>
  <c r="E4"/>
</calcChain>
</file>

<file path=xl/sharedStrings.xml><?xml version="1.0" encoding="utf-8"?>
<sst xmlns="http://schemas.openxmlformats.org/spreadsheetml/2006/main" count="45" uniqueCount="26">
  <si>
    <t xml:space="preserve">                                                                                                                                                                                  </t>
  </si>
  <si>
    <t>Հավելված</t>
  </si>
  <si>
    <t>Стол директорский</t>
  </si>
  <si>
    <t>Письменные столы</t>
  </si>
  <si>
    <t>Компютерный стол</t>
  </si>
  <si>
    <t>Консультационный стол</t>
  </si>
  <si>
    <t>Книжные шкафы</t>
  </si>
  <si>
    <t>Шкафы для одежды</t>
  </si>
  <si>
    <t>Кресло директорское</t>
  </si>
  <si>
    <t>Кресло</t>
  </si>
  <si>
    <t>Стул металлический</t>
  </si>
  <si>
    <t>Сейф</t>
  </si>
  <si>
    <t>Тумба офисная</t>
  </si>
  <si>
    <t>Вертикальные жалюзи</t>
  </si>
  <si>
    <t>Н/Л</t>
  </si>
  <si>
    <t>Наименование</t>
  </si>
  <si>
    <t>«Арктуп»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</t>
  </si>
  <si>
    <t>«Дамкар»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</t>
  </si>
  <si>
    <t>«Аргаванд мебель» ООО</t>
  </si>
  <si>
    <t>«Модерн шин»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</t>
  </si>
  <si>
    <t>«Фотон» ООО</t>
  </si>
  <si>
    <t>«Атлант экстра» ООО</t>
  </si>
  <si>
    <t>Смета</t>
  </si>
  <si>
    <t>Без НДС</t>
  </si>
  <si>
    <t>НДС</t>
  </si>
  <si>
    <t>С НДС-ом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</si>
</sst>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9"/>
  <sheetViews>
    <sheetView tabSelected="1" workbookViewId="0">
      <selection activeCell="R16" sqref="R16"/>
    </sheetView>
  </sheetViews>
  <sheetFormatPr defaultRowHeight="11.25"/>
  <cols>
    <col min="1" max="1" width="4.85546875" style="4" customWidth="1"/>
    <col min="2" max="2" width="10" style="4" customWidth="1"/>
    <col min="3" max="3" width="7.140625" style="4" customWidth="1"/>
    <col min="4" max="5" width="7" style="4" customWidth="1"/>
    <col min="6" max="6" width="7.28515625" style="4" customWidth="1"/>
    <col min="7" max="7" width="7.140625" style="4" customWidth="1"/>
    <col min="8" max="8" width="7.28515625" style="4" customWidth="1"/>
    <col min="9" max="9" width="6.7109375" style="4" customWidth="1"/>
    <col min="10" max="10" width="6" style="4" customWidth="1"/>
    <col min="11" max="11" width="5.85546875" style="4" customWidth="1"/>
    <col min="12" max="12" width="7.5703125" style="4" customWidth="1"/>
    <col min="13" max="13" width="4.42578125" style="4" customWidth="1"/>
    <col min="14" max="14" width="7" style="4" customWidth="1"/>
    <col min="15" max="15" width="6" style="4" customWidth="1"/>
    <col min="16" max="16" width="7.140625" style="4" customWidth="1"/>
    <col min="17" max="17" width="6.140625" style="4" customWidth="1"/>
    <col min="18" max="19" width="5.85546875" style="4" customWidth="1"/>
    <col min="20" max="20" width="6.5703125" style="4" customWidth="1"/>
    <col min="21" max="21" width="7.7109375" style="4" customWidth="1"/>
    <col min="22" max="22" width="14.140625" style="4" customWidth="1"/>
    <col min="23" max="16384" width="9.140625" style="4"/>
  </cols>
  <sheetData>
    <row r="1" spans="1:26">
      <c r="P1" s="12" t="s">
        <v>1</v>
      </c>
      <c r="Q1" s="12"/>
      <c r="R1" s="12"/>
      <c r="S1" s="12"/>
      <c r="T1" s="12"/>
    </row>
    <row r="2" spans="1:26" ht="29.25" customHeight="1">
      <c r="A2" s="13" t="s">
        <v>14</v>
      </c>
      <c r="B2" s="13" t="s">
        <v>15</v>
      </c>
      <c r="C2" s="15" t="s">
        <v>16</v>
      </c>
      <c r="D2" s="16"/>
      <c r="E2" s="17"/>
      <c r="F2" s="15" t="s">
        <v>17</v>
      </c>
      <c r="G2" s="16"/>
      <c r="H2" s="17"/>
      <c r="I2" s="15" t="s">
        <v>18</v>
      </c>
      <c r="J2" s="16"/>
      <c r="K2" s="17"/>
      <c r="L2" s="15" t="s">
        <v>19</v>
      </c>
      <c r="M2" s="16"/>
      <c r="N2" s="17"/>
      <c r="O2" s="15" t="s">
        <v>20</v>
      </c>
      <c r="P2" s="16"/>
      <c r="Q2" s="17"/>
      <c r="R2" s="15" t="s">
        <v>21</v>
      </c>
      <c r="S2" s="16"/>
      <c r="T2" s="17"/>
      <c r="U2" s="13" t="s">
        <v>22</v>
      </c>
      <c r="V2" s="2"/>
      <c r="W2" s="2"/>
      <c r="X2" s="2"/>
      <c r="Y2" s="3"/>
      <c r="Z2" s="3"/>
    </row>
    <row r="3" spans="1:26" ht="36.75" customHeight="1">
      <c r="A3" s="14"/>
      <c r="B3" s="14"/>
      <c r="C3" s="5" t="s">
        <v>23</v>
      </c>
      <c r="D3" s="5" t="s">
        <v>24</v>
      </c>
      <c r="E3" s="5" t="s">
        <v>25</v>
      </c>
      <c r="F3" s="5" t="s">
        <v>23</v>
      </c>
      <c r="G3" s="5" t="s">
        <v>24</v>
      </c>
      <c r="H3" s="5" t="s">
        <v>25</v>
      </c>
      <c r="I3" s="5" t="s">
        <v>23</v>
      </c>
      <c r="J3" s="5" t="s">
        <v>24</v>
      </c>
      <c r="K3" s="5" t="s">
        <v>25</v>
      </c>
      <c r="L3" s="5" t="s">
        <v>23</v>
      </c>
      <c r="M3" s="5" t="s">
        <v>24</v>
      </c>
      <c r="N3" s="5" t="s">
        <v>25</v>
      </c>
      <c r="O3" s="5" t="s">
        <v>23</v>
      </c>
      <c r="P3" s="5" t="s">
        <v>24</v>
      </c>
      <c r="Q3" s="5" t="s">
        <v>25</v>
      </c>
      <c r="R3" s="5" t="s">
        <v>23</v>
      </c>
      <c r="S3" s="5" t="s">
        <v>24</v>
      </c>
      <c r="T3" s="5" t="s">
        <v>25</v>
      </c>
      <c r="U3" s="14"/>
      <c r="V3" s="2"/>
      <c r="W3" s="2"/>
      <c r="X3" s="2"/>
      <c r="Y3" s="3"/>
      <c r="Z3" s="3"/>
    </row>
    <row r="4" spans="1:26" ht="24" customHeight="1">
      <c r="A4" s="6">
        <v>1</v>
      </c>
      <c r="B4" s="6" t="s">
        <v>2</v>
      </c>
      <c r="C4" s="7">
        <v>158250</v>
      </c>
      <c r="D4" s="7">
        <v>31650</v>
      </c>
      <c r="E4" s="8">
        <f>C4+D4</f>
        <v>189900</v>
      </c>
      <c r="F4" s="6">
        <v>75000</v>
      </c>
      <c r="G4" s="6">
        <v>15000</v>
      </c>
      <c r="H4" s="1">
        <f>F4+G4</f>
        <v>90000</v>
      </c>
      <c r="I4" s="6">
        <v>0</v>
      </c>
      <c r="J4" s="6">
        <v>0</v>
      </c>
      <c r="K4" s="1">
        <f>I4+J4</f>
        <v>0</v>
      </c>
      <c r="L4" s="6">
        <v>233000</v>
      </c>
      <c r="M4" s="6">
        <v>0</v>
      </c>
      <c r="N4" s="1">
        <f>L4+M4</f>
        <v>233000</v>
      </c>
      <c r="O4" s="6">
        <v>71454</v>
      </c>
      <c r="P4" s="6">
        <v>14290.8</v>
      </c>
      <c r="Q4" s="1">
        <f>O4+P4</f>
        <v>85744.8</v>
      </c>
      <c r="R4" s="6">
        <v>0</v>
      </c>
      <c r="S4" s="6">
        <v>0</v>
      </c>
      <c r="T4" s="1">
        <f>R4+S4</f>
        <v>0</v>
      </c>
      <c r="U4" s="1">
        <v>180000</v>
      </c>
      <c r="V4" s="2"/>
      <c r="W4" s="2"/>
      <c r="X4" s="2"/>
      <c r="Y4" s="3"/>
      <c r="Z4" s="3"/>
    </row>
    <row r="5" spans="1:26" ht="24" customHeight="1">
      <c r="A5" s="6">
        <v>2</v>
      </c>
      <c r="B5" s="6" t="s">
        <v>2</v>
      </c>
      <c r="C5" s="7">
        <v>122400</v>
      </c>
      <c r="D5" s="7">
        <v>24480</v>
      </c>
      <c r="E5" s="8">
        <f t="shared" ref="E5:E18" si="0">C5+D5</f>
        <v>146880</v>
      </c>
      <c r="F5" s="6">
        <v>75000</v>
      </c>
      <c r="G5" s="6">
        <v>15000</v>
      </c>
      <c r="H5" s="1">
        <f t="shared" ref="H5:H19" si="1">F5+G5</f>
        <v>90000</v>
      </c>
      <c r="I5" s="6">
        <v>0</v>
      </c>
      <c r="J5" s="6">
        <v>0</v>
      </c>
      <c r="K5" s="1">
        <f t="shared" ref="K5:K19" si="2">I5+J5</f>
        <v>0</v>
      </c>
      <c r="L5" s="6">
        <v>209000</v>
      </c>
      <c r="M5" s="6">
        <v>0</v>
      </c>
      <c r="N5" s="1">
        <f t="shared" ref="N5:N19" si="3">L5+M5</f>
        <v>209000</v>
      </c>
      <c r="O5" s="6">
        <v>70835</v>
      </c>
      <c r="P5" s="6">
        <v>14167</v>
      </c>
      <c r="Q5" s="1">
        <f t="shared" ref="Q5:Q19" si="4">O5+P5</f>
        <v>85002</v>
      </c>
      <c r="R5" s="6">
        <v>0</v>
      </c>
      <c r="S5" s="6">
        <v>0</v>
      </c>
      <c r="T5" s="1">
        <f t="shared" ref="T5:T18" si="5">R5+S5</f>
        <v>0</v>
      </c>
      <c r="U5" s="1">
        <v>150000</v>
      </c>
      <c r="V5" s="2"/>
      <c r="W5" s="2"/>
      <c r="X5" s="2"/>
      <c r="Y5" s="3"/>
      <c r="Z5" s="3"/>
    </row>
    <row r="6" spans="1:26" ht="21" customHeight="1">
      <c r="A6" s="6">
        <v>3</v>
      </c>
      <c r="B6" s="6" t="s">
        <v>3</v>
      </c>
      <c r="C6" s="7">
        <v>624750</v>
      </c>
      <c r="D6" s="7">
        <v>124950</v>
      </c>
      <c r="E6" s="8">
        <f t="shared" si="0"/>
        <v>749700</v>
      </c>
      <c r="F6" s="6">
        <v>375000</v>
      </c>
      <c r="G6" s="6">
        <v>75000</v>
      </c>
      <c r="H6" s="1">
        <f t="shared" si="1"/>
        <v>450000</v>
      </c>
      <c r="I6" s="6">
        <v>0</v>
      </c>
      <c r="J6" s="6">
        <v>0</v>
      </c>
      <c r="K6" s="1">
        <f t="shared" si="2"/>
        <v>0</v>
      </c>
      <c r="L6" s="6">
        <v>895000</v>
      </c>
      <c r="M6" s="6">
        <v>0</v>
      </c>
      <c r="N6" s="1">
        <f t="shared" si="3"/>
        <v>895000</v>
      </c>
      <c r="O6" s="6">
        <v>308340</v>
      </c>
      <c r="P6" s="6">
        <v>61668</v>
      </c>
      <c r="Q6" s="1">
        <f t="shared" si="4"/>
        <v>370008</v>
      </c>
      <c r="R6" s="6">
        <v>0</v>
      </c>
      <c r="S6" s="6">
        <v>0</v>
      </c>
      <c r="T6" s="1">
        <f t="shared" si="5"/>
        <v>0</v>
      </c>
      <c r="U6" s="1">
        <v>750000</v>
      </c>
      <c r="V6" s="2"/>
      <c r="W6" s="2"/>
      <c r="X6" s="2"/>
      <c r="Y6" s="3"/>
      <c r="Z6" s="3"/>
    </row>
    <row r="7" spans="1:26" ht="23.25" customHeight="1">
      <c r="A7" s="6">
        <v>4</v>
      </c>
      <c r="B7" s="6" t="s">
        <v>3</v>
      </c>
      <c r="C7" s="7">
        <v>213680</v>
      </c>
      <c r="D7" s="7">
        <v>42736</v>
      </c>
      <c r="E7" s="8">
        <f t="shared" si="0"/>
        <v>256416</v>
      </c>
      <c r="F7" s="6">
        <v>116666</v>
      </c>
      <c r="G7" s="6">
        <v>23334</v>
      </c>
      <c r="H7" s="1">
        <f t="shared" si="1"/>
        <v>140000</v>
      </c>
      <c r="I7" s="6">
        <v>0</v>
      </c>
      <c r="J7" s="6">
        <v>0</v>
      </c>
      <c r="K7" s="1">
        <f t="shared" si="2"/>
        <v>0</v>
      </c>
      <c r="L7" s="6">
        <v>314000</v>
      </c>
      <c r="M7" s="6">
        <v>0</v>
      </c>
      <c r="N7" s="1">
        <f t="shared" si="3"/>
        <v>314000</v>
      </c>
      <c r="O7" s="6">
        <v>95600</v>
      </c>
      <c r="P7" s="6">
        <v>19120</v>
      </c>
      <c r="Q7" s="1">
        <f t="shared" si="4"/>
        <v>114720</v>
      </c>
      <c r="R7" s="6">
        <v>0</v>
      </c>
      <c r="S7" s="6">
        <v>0</v>
      </c>
      <c r="T7" s="1">
        <f t="shared" si="5"/>
        <v>0</v>
      </c>
      <c r="U7" s="1">
        <v>250000</v>
      </c>
      <c r="V7" s="2"/>
      <c r="W7" s="2"/>
      <c r="X7" s="2"/>
      <c r="Y7" s="3"/>
      <c r="Z7" s="3"/>
    </row>
    <row r="8" spans="1:26" ht="24.75" customHeight="1">
      <c r="A8" s="6">
        <v>5</v>
      </c>
      <c r="B8" s="6" t="s">
        <v>4</v>
      </c>
      <c r="C8" s="7">
        <v>46125</v>
      </c>
      <c r="D8" s="7">
        <v>9225</v>
      </c>
      <c r="E8" s="8">
        <f t="shared" si="0"/>
        <v>55350</v>
      </c>
      <c r="F8" s="6">
        <v>18333</v>
      </c>
      <c r="G8" s="6">
        <v>3667</v>
      </c>
      <c r="H8" s="1">
        <f t="shared" si="1"/>
        <v>22000</v>
      </c>
      <c r="I8" s="6">
        <v>0</v>
      </c>
      <c r="J8" s="6">
        <v>0</v>
      </c>
      <c r="K8" s="1">
        <f t="shared" si="2"/>
        <v>0</v>
      </c>
      <c r="L8" s="6">
        <v>137000</v>
      </c>
      <c r="M8" s="6">
        <v>0</v>
      </c>
      <c r="N8" s="1">
        <f t="shared" si="3"/>
        <v>137000</v>
      </c>
      <c r="O8" s="6">
        <v>25055</v>
      </c>
      <c r="P8" s="6">
        <v>5011</v>
      </c>
      <c r="Q8" s="1">
        <f t="shared" si="4"/>
        <v>30066</v>
      </c>
      <c r="R8" s="6">
        <v>0</v>
      </c>
      <c r="S8" s="6">
        <v>0</v>
      </c>
      <c r="T8" s="1">
        <f t="shared" si="5"/>
        <v>0</v>
      </c>
      <c r="U8" s="1">
        <v>35000</v>
      </c>
      <c r="V8" s="2"/>
      <c r="W8" s="2"/>
      <c r="X8" s="2"/>
      <c r="Y8" s="3"/>
      <c r="Z8" s="3"/>
    </row>
    <row r="9" spans="1:26" ht="28.5" customHeight="1">
      <c r="A9" s="6">
        <v>6</v>
      </c>
      <c r="B9" s="6" t="s">
        <v>5</v>
      </c>
      <c r="C9" s="7">
        <v>152500</v>
      </c>
      <c r="D9" s="7">
        <v>30500</v>
      </c>
      <c r="E9" s="8">
        <f t="shared" si="0"/>
        <v>183000</v>
      </c>
      <c r="F9" s="6">
        <v>58333</v>
      </c>
      <c r="G9" s="6">
        <v>11667</v>
      </c>
      <c r="H9" s="1">
        <f t="shared" si="1"/>
        <v>70000</v>
      </c>
      <c r="I9" s="6">
        <v>0</v>
      </c>
      <c r="J9" s="6">
        <v>0</v>
      </c>
      <c r="K9" s="1">
        <f t="shared" si="2"/>
        <v>0</v>
      </c>
      <c r="L9" s="6">
        <v>143000</v>
      </c>
      <c r="M9" s="6">
        <v>0</v>
      </c>
      <c r="N9" s="1">
        <f t="shared" si="3"/>
        <v>143000</v>
      </c>
      <c r="O9" s="6">
        <v>150440</v>
      </c>
      <c r="P9" s="6">
        <v>30088</v>
      </c>
      <c r="Q9" s="1">
        <f t="shared" si="4"/>
        <v>180528</v>
      </c>
      <c r="R9" s="6">
        <v>0</v>
      </c>
      <c r="S9" s="6">
        <v>0</v>
      </c>
      <c r="T9" s="1">
        <f t="shared" si="5"/>
        <v>0</v>
      </c>
      <c r="U9" s="1">
        <v>300000</v>
      </c>
      <c r="V9" s="2"/>
      <c r="W9" s="2"/>
      <c r="X9" s="2"/>
      <c r="Y9" s="3"/>
      <c r="Z9" s="3"/>
    </row>
    <row r="10" spans="1:26" ht="21.75" customHeight="1">
      <c r="A10" s="6">
        <v>7</v>
      </c>
      <c r="B10" s="6" t="s">
        <v>6</v>
      </c>
      <c r="C10" s="7">
        <v>309450</v>
      </c>
      <c r="D10" s="7">
        <v>61890</v>
      </c>
      <c r="E10" s="8">
        <f t="shared" si="0"/>
        <v>371340</v>
      </c>
      <c r="F10" s="6">
        <v>230000</v>
      </c>
      <c r="G10" s="6">
        <v>46000</v>
      </c>
      <c r="H10" s="1">
        <f t="shared" si="1"/>
        <v>276000</v>
      </c>
      <c r="I10" s="6">
        <v>0</v>
      </c>
      <c r="J10" s="6">
        <v>0</v>
      </c>
      <c r="K10" s="1">
        <f t="shared" si="2"/>
        <v>0</v>
      </c>
      <c r="L10" s="6">
        <v>539000</v>
      </c>
      <c r="M10" s="6">
        <v>0</v>
      </c>
      <c r="N10" s="1">
        <f t="shared" si="3"/>
        <v>539000</v>
      </c>
      <c r="O10" s="6">
        <v>222600</v>
      </c>
      <c r="P10" s="6">
        <v>44520</v>
      </c>
      <c r="Q10" s="1">
        <f t="shared" si="4"/>
        <v>267120</v>
      </c>
      <c r="R10" s="6">
        <v>0</v>
      </c>
      <c r="S10" s="6">
        <v>0</v>
      </c>
      <c r="T10" s="1">
        <f t="shared" si="5"/>
        <v>0</v>
      </c>
      <c r="U10" s="1">
        <v>540000</v>
      </c>
      <c r="V10" s="2"/>
      <c r="W10" s="2"/>
      <c r="X10" s="2"/>
      <c r="Y10" s="3"/>
      <c r="Z10" s="3"/>
    </row>
    <row r="11" spans="1:26" ht="24" customHeight="1">
      <c r="A11" s="6">
        <v>8</v>
      </c>
      <c r="B11" s="6" t="s">
        <v>6</v>
      </c>
      <c r="C11" s="7">
        <v>276250</v>
      </c>
      <c r="D11" s="7">
        <v>55250</v>
      </c>
      <c r="E11" s="8">
        <f t="shared" si="0"/>
        <v>331500</v>
      </c>
      <c r="F11" s="6">
        <v>191666</v>
      </c>
      <c r="G11" s="6">
        <v>38334</v>
      </c>
      <c r="H11" s="1">
        <f t="shared" si="1"/>
        <v>230000</v>
      </c>
      <c r="I11" s="6">
        <v>0</v>
      </c>
      <c r="J11" s="6">
        <v>0</v>
      </c>
      <c r="K11" s="1">
        <f t="shared" si="2"/>
        <v>0</v>
      </c>
      <c r="L11" s="6">
        <v>605000</v>
      </c>
      <c r="M11" s="6">
        <v>0</v>
      </c>
      <c r="N11" s="1">
        <f t="shared" si="3"/>
        <v>605000</v>
      </c>
      <c r="O11" s="6">
        <v>194000</v>
      </c>
      <c r="P11" s="6">
        <v>38800</v>
      </c>
      <c r="Q11" s="1">
        <f t="shared" si="4"/>
        <v>232800</v>
      </c>
      <c r="R11" s="6">
        <v>0</v>
      </c>
      <c r="S11" s="6">
        <v>0</v>
      </c>
      <c r="T11" s="1">
        <f t="shared" si="5"/>
        <v>0</v>
      </c>
      <c r="U11" s="1">
        <v>450000</v>
      </c>
      <c r="V11" s="2"/>
      <c r="W11" s="2"/>
      <c r="X11" s="2"/>
      <c r="Y11" s="3"/>
      <c r="Z11" s="3"/>
    </row>
    <row r="12" spans="1:26" ht="23.25" customHeight="1">
      <c r="A12" s="6">
        <v>9</v>
      </c>
      <c r="B12" s="6" t="s">
        <v>7</v>
      </c>
      <c r="C12" s="7">
        <v>48250</v>
      </c>
      <c r="D12" s="7">
        <v>9650</v>
      </c>
      <c r="E12" s="8">
        <f t="shared" si="0"/>
        <v>57900</v>
      </c>
      <c r="F12" s="6">
        <v>27500</v>
      </c>
      <c r="G12" s="6">
        <v>5500</v>
      </c>
      <c r="H12" s="1">
        <f t="shared" si="1"/>
        <v>33000</v>
      </c>
      <c r="I12" s="6">
        <v>0</v>
      </c>
      <c r="J12" s="6">
        <v>0</v>
      </c>
      <c r="K12" s="1">
        <f t="shared" si="2"/>
        <v>0</v>
      </c>
      <c r="L12" s="6">
        <v>119000</v>
      </c>
      <c r="M12" s="6">
        <v>0</v>
      </c>
      <c r="N12" s="1">
        <f t="shared" si="3"/>
        <v>119000</v>
      </c>
      <c r="O12" s="6">
        <v>27800</v>
      </c>
      <c r="P12" s="6">
        <v>5560</v>
      </c>
      <c r="Q12" s="1">
        <f t="shared" si="4"/>
        <v>33360</v>
      </c>
      <c r="R12" s="6">
        <v>0</v>
      </c>
      <c r="S12" s="6">
        <v>0</v>
      </c>
      <c r="T12" s="1">
        <f t="shared" si="5"/>
        <v>0</v>
      </c>
      <c r="U12" s="1">
        <v>90000</v>
      </c>
      <c r="V12" s="2"/>
      <c r="W12" s="2"/>
      <c r="X12" s="2"/>
      <c r="Y12" s="3"/>
      <c r="Z12" s="3"/>
    </row>
    <row r="13" spans="1:26" ht="26.25" customHeight="1">
      <c r="A13" s="6">
        <v>10</v>
      </c>
      <c r="B13" s="6" t="s">
        <v>8</v>
      </c>
      <c r="C13" s="7">
        <v>66650</v>
      </c>
      <c r="D13" s="7">
        <v>13330</v>
      </c>
      <c r="E13" s="8">
        <f t="shared" si="0"/>
        <v>79980</v>
      </c>
      <c r="F13" s="6">
        <v>0</v>
      </c>
      <c r="G13" s="6">
        <v>0</v>
      </c>
      <c r="H13" s="1">
        <f t="shared" si="1"/>
        <v>0</v>
      </c>
      <c r="I13" s="6">
        <v>65000</v>
      </c>
      <c r="J13" s="6">
        <v>13000</v>
      </c>
      <c r="K13" s="1">
        <f t="shared" si="2"/>
        <v>78000</v>
      </c>
      <c r="L13" s="6">
        <v>217000</v>
      </c>
      <c r="M13" s="6">
        <v>0</v>
      </c>
      <c r="N13" s="1">
        <f t="shared" si="3"/>
        <v>217000</v>
      </c>
      <c r="O13" s="6">
        <v>75000</v>
      </c>
      <c r="P13" s="6">
        <v>15000</v>
      </c>
      <c r="Q13" s="1">
        <f t="shared" si="4"/>
        <v>90000</v>
      </c>
      <c r="R13" s="6">
        <v>54125</v>
      </c>
      <c r="S13" s="6">
        <v>10825</v>
      </c>
      <c r="T13" s="1">
        <f t="shared" si="5"/>
        <v>64950</v>
      </c>
      <c r="U13" s="1">
        <v>120000</v>
      </c>
      <c r="V13" s="2"/>
      <c r="W13" s="2"/>
      <c r="X13" s="2"/>
      <c r="Y13" s="3"/>
      <c r="Z13" s="3"/>
    </row>
    <row r="14" spans="1:26" ht="23.25" customHeight="1">
      <c r="A14" s="6">
        <v>11</v>
      </c>
      <c r="B14" s="6" t="s">
        <v>9</v>
      </c>
      <c r="C14" s="7">
        <v>0</v>
      </c>
      <c r="D14" s="7">
        <v>0</v>
      </c>
      <c r="E14" s="8">
        <f t="shared" si="0"/>
        <v>0</v>
      </c>
      <c r="F14" s="6">
        <v>0</v>
      </c>
      <c r="G14" s="6">
        <v>0</v>
      </c>
      <c r="H14" s="1">
        <f t="shared" si="1"/>
        <v>0</v>
      </c>
      <c r="I14" s="6">
        <v>650000</v>
      </c>
      <c r="J14" s="6">
        <v>130000</v>
      </c>
      <c r="K14" s="1">
        <f t="shared" si="2"/>
        <v>780000</v>
      </c>
      <c r="L14" s="6">
        <v>1239000</v>
      </c>
      <c r="M14" s="6">
        <v>0</v>
      </c>
      <c r="N14" s="1">
        <f t="shared" si="3"/>
        <v>1239000</v>
      </c>
      <c r="O14" s="6">
        <v>0</v>
      </c>
      <c r="P14" s="6">
        <v>0</v>
      </c>
      <c r="Q14" s="1">
        <f t="shared" si="4"/>
        <v>0</v>
      </c>
      <c r="R14" s="6">
        <v>0</v>
      </c>
      <c r="S14" s="6">
        <v>0</v>
      </c>
      <c r="T14" s="1">
        <f t="shared" si="5"/>
        <v>0</v>
      </c>
      <c r="U14" s="1">
        <v>750000</v>
      </c>
      <c r="V14" s="2"/>
      <c r="W14" s="2"/>
      <c r="X14" s="2"/>
      <c r="Y14" s="3"/>
      <c r="Z14" s="3"/>
    </row>
    <row r="15" spans="1:26" ht="18" customHeight="1">
      <c r="A15" s="6">
        <v>12</v>
      </c>
      <c r="B15" s="6" t="s">
        <v>9</v>
      </c>
      <c r="C15" s="7">
        <v>0</v>
      </c>
      <c r="D15" s="7">
        <v>0</v>
      </c>
      <c r="E15" s="8">
        <f t="shared" si="0"/>
        <v>0</v>
      </c>
      <c r="F15" s="6">
        <v>0</v>
      </c>
      <c r="G15" s="6">
        <v>0</v>
      </c>
      <c r="H15" s="1">
        <f t="shared" si="1"/>
        <v>0</v>
      </c>
      <c r="I15" s="6">
        <v>373333</v>
      </c>
      <c r="J15" s="6">
        <v>74667</v>
      </c>
      <c r="K15" s="1">
        <f t="shared" si="2"/>
        <v>448000</v>
      </c>
      <c r="L15" s="6">
        <v>890000</v>
      </c>
      <c r="M15" s="6">
        <v>0</v>
      </c>
      <c r="N15" s="1">
        <f t="shared" si="3"/>
        <v>890000</v>
      </c>
      <c r="O15" s="6">
        <v>512000</v>
      </c>
      <c r="P15" s="6">
        <v>102400</v>
      </c>
      <c r="Q15" s="1">
        <f t="shared" si="4"/>
        <v>614400</v>
      </c>
      <c r="R15" s="6">
        <v>373250</v>
      </c>
      <c r="S15" s="6">
        <v>74650</v>
      </c>
      <c r="T15" s="1">
        <f t="shared" si="5"/>
        <v>447900</v>
      </c>
      <c r="U15" s="1">
        <v>560000</v>
      </c>
      <c r="V15" s="2"/>
      <c r="W15" s="2"/>
      <c r="X15" s="2"/>
      <c r="Y15" s="3"/>
      <c r="Z15" s="3"/>
    </row>
    <row r="16" spans="1:26" ht="35.25" customHeight="1">
      <c r="A16" s="6">
        <v>13</v>
      </c>
      <c r="B16" s="6" t="s">
        <v>10</v>
      </c>
      <c r="C16" s="7">
        <v>135600</v>
      </c>
      <c r="D16" s="7">
        <v>27120</v>
      </c>
      <c r="E16" s="8">
        <f t="shared" si="0"/>
        <v>162720</v>
      </c>
      <c r="F16" s="6">
        <v>0</v>
      </c>
      <c r="G16" s="6">
        <v>0</v>
      </c>
      <c r="H16" s="1">
        <f t="shared" si="1"/>
        <v>0</v>
      </c>
      <c r="I16" s="6">
        <v>130000</v>
      </c>
      <c r="J16" s="6">
        <v>26000</v>
      </c>
      <c r="K16" s="1">
        <f t="shared" si="2"/>
        <v>156000</v>
      </c>
      <c r="L16" s="6">
        <v>1215000</v>
      </c>
      <c r="M16" s="6">
        <v>0</v>
      </c>
      <c r="N16" s="1">
        <f t="shared" si="3"/>
        <v>1215000</v>
      </c>
      <c r="O16" s="6">
        <v>176640</v>
      </c>
      <c r="P16" s="6">
        <v>35328</v>
      </c>
      <c r="Q16" s="1">
        <f t="shared" si="4"/>
        <v>211968</v>
      </c>
      <c r="R16" s="6">
        <v>128000</v>
      </c>
      <c r="S16" s="6">
        <v>25600</v>
      </c>
      <c r="T16" s="1">
        <f t="shared" si="5"/>
        <v>153600</v>
      </c>
      <c r="U16" s="1">
        <v>192000</v>
      </c>
      <c r="V16" s="2"/>
      <c r="W16" s="2"/>
      <c r="X16" s="2"/>
      <c r="Y16" s="3"/>
      <c r="Z16" s="3"/>
    </row>
    <row r="17" spans="1:27" ht="20.25" customHeight="1">
      <c r="A17" s="6">
        <v>14</v>
      </c>
      <c r="B17" s="6" t="s">
        <v>11</v>
      </c>
      <c r="C17" s="7">
        <v>0</v>
      </c>
      <c r="D17" s="7">
        <v>0</v>
      </c>
      <c r="E17" s="8">
        <f t="shared" si="0"/>
        <v>0</v>
      </c>
      <c r="F17" s="6">
        <v>0</v>
      </c>
      <c r="G17" s="6">
        <v>0</v>
      </c>
      <c r="H17" s="1">
        <f t="shared" si="1"/>
        <v>0</v>
      </c>
      <c r="I17" s="6">
        <v>100000</v>
      </c>
      <c r="J17" s="6">
        <v>20000</v>
      </c>
      <c r="K17" s="1">
        <f t="shared" si="2"/>
        <v>120000</v>
      </c>
      <c r="L17" s="6">
        <v>200000</v>
      </c>
      <c r="M17" s="6">
        <v>0</v>
      </c>
      <c r="N17" s="1">
        <f t="shared" si="3"/>
        <v>200000</v>
      </c>
      <c r="O17" s="6">
        <v>0</v>
      </c>
      <c r="P17" s="6">
        <v>0</v>
      </c>
      <c r="Q17" s="1">
        <f t="shared" si="4"/>
        <v>0</v>
      </c>
      <c r="R17" s="6">
        <v>0</v>
      </c>
      <c r="S17" s="6">
        <v>0</v>
      </c>
      <c r="T17" s="1">
        <f t="shared" si="5"/>
        <v>0</v>
      </c>
      <c r="U17" s="1">
        <v>130000</v>
      </c>
      <c r="V17" s="2"/>
      <c r="W17" s="2"/>
      <c r="X17" s="2"/>
      <c r="Y17" s="3"/>
      <c r="Z17" s="3"/>
    </row>
    <row r="18" spans="1:27" ht="34.5" customHeight="1">
      <c r="A18" s="6">
        <v>15</v>
      </c>
      <c r="B18" s="6" t="s">
        <v>12</v>
      </c>
      <c r="C18" s="7">
        <v>79300</v>
      </c>
      <c r="D18" s="7">
        <v>15860</v>
      </c>
      <c r="E18" s="8">
        <f t="shared" si="0"/>
        <v>95160</v>
      </c>
      <c r="F18" s="6">
        <v>60000</v>
      </c>
      <c r="G18" s="6">
        <v>12000</v>
      </c>
      <c r="H18" s="1">
        <f t="shared" si="1"/>
        <v>72000</v>
      </c>
      <c r="I18" s="6">
        <v>0</v>
      </c>
      <c r="J18" s="6">
        <v>0</v>
      </c>
      <c r="K18" s="1">
        <f t="shared" si="2"/>
        <v>0</v>
      </c>
      <c r="L18" s="6">
        <v>245000</v>
      </c>
      <c r="M18" s="6">
        <v>0</v>
      </c>
      <c r="N18" s="1">
        <f t="shared" si="3"/>
        <v>245000</v>
      </c>
      <c r="O18" s="10">
        <v>37060</v>
      </c>
      <c r="P18" s="10">
        <v>7412</v>
      </c>
      <c r="Q18" s="11">
        <f t="shared" si="4"/>
        <v>44472</v>
      </c>
      <c r="R18" s="6">
        <v>0</v>
      </c>
      <c r="S18" s="6">
        <v>0</v>
      </c>
      <c r="T18" s="1">
        <f t="shared" si="5"/>
        <v>0</v>
      </c>
      <c r="U18" s="1">
        <v>80000</v>
      </c>
      <c r="V18" s="2"/>
      <c r="W18" s="2"/>
      <c r="X18" s="2"/>
      <c r="Y18" s="3"/>
      <c r="Z18" s="3"/>
    </row>
    <row r="19" spans="1:27" ht="33.75" customHeight="1">
      <c r="A19" s="6">
        <v>16</v>
      </c>
      <c r="B19" s="6" t="s">
        <v>13</v>
      </c>
      <c r="C19" s="7">
        <v>0</v>
      </c>
      <c r="D19" s="7">
        <v>0</v>
      </c>
      <c r="E19" s="8">
        <v>0</v>
      </c>
      <c r="F19" s="6">
        <v>0</v>
      </c>
      <c r="G19" s="6">
        <v>0</v>
      </c>
      <c r="H19" s="1">
        <f t="shared" si="1"/>
        <v>0</v>
      </c>
      <c r="I19" s="6">
        <v>0</v>
      </c>
      <c r="J19" s="6">
        <v>0</v>
      </c>
      <c r="K19" s="1">
        <f t="shared" si="2"/>
        <v>0</v>
      </c>
      <c r="L19" s="6">
        <v>203000</v>
      </c>
      <c r="M19" s="6">
        <v>0</v>
      </c>
      <c r="N19" s="1">
        <f t="shared" si="3"/>
        <v>203000</v>
      </c>
      <c r="O19" s="10">
        <v>125720</v>
      </c>
      <c r="P19" s="10">
        <v>25144</v>
      </c>
      <c r="Q19" s="11">
        <f t="shared" si="4"/>
        <v>150864</v>
      </c>
      <c r="R19" s="6">
        <v>0</v>
      </c>
      <c r="S19" s="6">
        <v>0</v>
      </c>
      <c r="T19" s="1">
        <f>R19+S19</f>
        <v>0</v>
      </c>
      <c r="U19" s="1">
        <v>154000</v>
      </c>
      <c r="V19" s="2"/>
      <c r="W19" s="2"/>
      <c r="X19" s="2"/>
      <c r="Y19" s="3"/>
      <c r="Z19" s="3"/>
      <c r="AA19" s="4" t="s">
        <v>0</v>
      </c>
    </row>
    <row r="20" spans="1:2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"/>
      <c r="AA20" s="3"/>
    </row>
    <row r="21" spans="1:2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3"/>
      <c r="AA21" s="3"/>
    </row>
    <row r="22" spans="1:2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3"/>
      <c r="AA22" s="3"/>
    </row>
    <row r="23" spans="1:2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3"/>
      <c r="AA23" s="3"/>
    </row>
    <row r="24" spans="1:27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>
      <c r="W29" s="9"/>
      <c r="X29" s="9"/>
      <c r="Y29" s="9"/>
      <c r="Z29" s="9"/>
      <c r="AA29" s="9"/>
    </row>
  </sheetData>
  <mergeCells count="10">
    <mergeCell ref="P1:T1"/>
    <mergeCell ref="A2:A3"/>
    <mergeCell ref="B2:B3"/>
    <mergeCell ref="U2:U3"/>
    <mergeCell ref="C2:E2"/>
    <mergeCell ref="F2:H2"/>
    <mergeCell ref="I2:K2"/>
    <mergeCell ref="L2:N2"/>
    <mergeCell ref="O2:Q2"/>
    <mergeCell ref="R2:T2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2020-05-26T13:59:47Z</dcterms:modified>
</cp:coreProperties>
</file>